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0" sheetId="14" r:id="rId1"/>
    <sheet name="код" sheetId="37" r:id="rId2"/>
    <sheet name="ВСЕ_" sheetId="3" r:id="rId3"/>
    <sheet name="6 (136)" sheetId="38" r:id="rId4"/>
    <sheet name="34" sheetId="83" r:id="rId5"/>
    <sheet name="55" sheetId="82" r:id="rId6"/>
    <sheet name="32" sheetId="81" r:id="rId7"/>
    <sheet name="31" sheetId="80" r:id="rId8"/>
    <sheet name="71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'300020'!$B$1:$BC$21</definedName>
    <definedName name="Z_F67B1EE8_A6ED_4279_9371_B9D6937B0F80_.wvu.PrintTitles" localSheetId="0" hidden="1">'300020'!$B:$B,'300020'!$1:$9</definedName>
    <definedName name="_xlnm.Print_Titles" localSheetId="0">'300020'!$B:$B,'300020'!$1:$9</definedName>
    <definedName name="_xlnm.Print_Area" localSheetId="0">'300020'!$A$1:$BC$39</definedName>
    <definedName name="_xlnm.Print_Area" localSheetId="3">'6 (136)'!$A$1:$O$197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2" i="3"/>
  <c r="N262"/>
  <c r="M262"/>
  <c r="N261"/>
  <c r="M261"/>
  <c r="O261" s="1"/>
  <c r="N260"/>
  <c r="M260"/>
  <c r="O260" s="1"/>
  <c r="N259"/>
  <c r="M259"/>
  <c r="O259" s="1"/>
  <c r="O258"/>
  <c r="N258"/>
  <c r="M258"/>
  <c r="N257"/>
  <c r="M257"/>
  <c r="O257" s="1"/>
  <c r="N256"/>
  <c r="M256"/>
  <c r="O256" s="1"/>
  <c r="N255"/>
  <c r="M255"/>
  <c r="O255" s="1"/>
  <c r="O254"/>
  <c r="N254"/>
  <c r="M254"/>
  <c r="N253"/>
  <c r="M253"/>
  <c r="O253" s="1"/>
  <c r="N252"/>
  <c r="M252"/>
  <c r="O252" s="1"/>
  <c r="N251"/>
  <c r="M251"/>
  <c r="O251" s="1"/>
  <c r="O250"/>
  <c r="N250"/>
  <c r="M250"/>
  <c r="N249"/>
  <c r="M249"/>
  <c r="O249" s="1"/>
  <c r="N248"/>
  <c r="M248"/>
  <c r="O248" s="1"/>
  <c r="N247"/>
  <c r="M247"/>
  <c r="O247" s="1"/>
  <c r="O246"/>
  <c r="N246"/>
  <c r="M246"/>
  <c r="N245"/>
  <c r="M245"/>
  <c r="O245" s="1"/>
  <c r="N244"/>
  <c r="M244"/>
  <c r="O244" s="1"/>
  <c r="N243"/>
  <c r="M243"/>
  <c r="O243" s="1"/>
  <c r="O242"/>
  <c r="N242"/>
  <c r="M242"/>
  <c r="N241"/>
  <c r="O241" s="1"/>
  <c r="M241"/>
  <c r="N240"/>
  <c r="M240"/>
  <c r="O240" s="1"/>
  <c r="N239"/>
  <c r="M239"/>
  <c r="O239" s="1"/>
  <c r="O238"/>
  <c r="N238"/>
  <c r="M238"/>
  <c r="N237"/>
  <c r="M237"/>
  <c r="O237" s="1"/>
  <c r="N236"/>
  <c r="M236"/>
  <c r="O236" s="1"/>
  <c r="N235"/>
  <c r="M235"/>
  <c r="O235" s="1"/>
  <c r="O234"/>
  <c r="N234"/>
  <c r="M234"/>
  <c r="N233"/>
  <c r="M233"/>
  <c r="O233" s="1"/>
  <c r="N232"/>
  <c r="M232"/>
  <c r="O232" s="1"/>
  <c r="N231"/>
  <c r="M231"/>
  <c r="O231" s="1"/>
  <c r="O230"/>
  <c r="N230"/>
  <c r="M230"/>
  <c r="N229"/>
  <c r="M229"/>
  <c r="O229" s="1"/>
  <c r="N228"/>
  <c r="M228"/>
  <c r="O228" s="1"/>
  <c r="N227"/>
  <c r="M227"/>
  <c r="O227" s="1"/>
  <c r="O226"/>
  <c r="N226"/>
  <c r="M226"/>
  <c r="N225"/>
  <c r="M225"/>
  <c r="O225" s="1"/>
  <c r="N224"/>
  <c r="M224"/>
  <c r="O224" s="1"/>
  <c r="N223"/>
  <c r="M223"/>
  <c r="O223" s="1"/>
  <c r="O222"/>
  <c r="N222"/>
  <c r="M222"/>
  <c r="N221"/>
  <c r="M221"/>
  <c r="O221" s="1"/>
  <c r="N220"/>
  <c r="M220"/>
  <c r="O220" s="1"/>
  <c r="N219"/>
  <c r="M219"/>
  <c r="O219" s="1"/>
  <c r="O218"/>
  <c r="N218"/>
  <c r="M218"/>
  <c r="N217"/>
  <c r="M217"/>
  <c r="O217" s="1"/>
  <c r="N216"/>
  <c r="M216"/>
  <c r="O216" s="1"/>
  <c r="N215"/>
  <c r="M215"/>
  <c r="O215" s="1"/>
  <c r="O214"/>
  <c r="N214"/>
  <c r="M214"/>
  <c r="N213"/>
  <c r="M213"/>
  <c r="O213" s="1"/>
  <c r="N212"/>
  <c r="M212"/>
  <c r="O212" s="1"/>
  <c r="N211"/>
  <c r="M211"/>
  <c r="O211" s="1"/>
  <c r="O210"/>
  <c r="N210"/>
  <c r="M210"/>
  <c r="N209"/>
  <c r="M209"/>
  <c r="O209" s="1"/>
  <c r="N208"/>
  <c r="M208"/>
  <c r="O208" s="1"/>
  <c r="N207"/>
  <c r="M207"/>
  <c r="O207" s="1"/>
  <c r="O206"/>
  <c r="N206"/>
  <c r="M206"/>
  <c r="N205"/>
  <c r="M205"/>
  <c r="O205" s="1"/>
  <c r="N204"/>
  <c r="M204"/>
  <c r="O204" s="1"/>
  <c r="N203"/>
  <c r="M203"/>
  <c r="O203" s="1"/>
  <c r="O202"/>
  <c r="N202"/>
  <c r="M202"/>
  <c r="N201"/>
  <c r="M201"/>
  <c r="O201" s="1"/>
  <c r="N200"/>
  <c r="M200"/>
  <c r="O200" s="1"/>
  <c r="N199"/>
  <c r="M199"/>
  <c r="O199" s="1"/>
  <c r="O198"/>
  <c r="N198"/>
  <c r="M198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O190"/>
  <c r="N190"/>
  <c r="M190"/>
  <c r="N189"/>
  <c r="M189"/>
  <c r="O189" s="1"/>
  <c r="N188"/>
  <c r="M188"/>
  <c r="O188" s="1"/>
  <c r="N187"/>
  <c r="M187"/>
  <c r="O187" s="1"/>
  <c r="O186"/>
  <c r="N186"/>
  <c r="M186"/>
  <c r="N185"/>
  <c r="M185"/>
  <c r="O185" s="1"/>
  <c r="N184"/>
  <c r="M184"/>
  <c r="O184" s="1"/>
  <c r="N183"/>
  <c r="M183"/>
  <c r="O183" s="1"/>
  <c r="N182"/>
  <c r="O182" s="1"/>
  <c r="M182"/>
  <c r="N181"/>
  <c r="M181"/>
  <c r="O181" s="1"/>
  <c r="N180"/>
  <c r="M180"/>
  <c r="O180" s="1"/>
  <c r="N179"/>
  <c r="M179"/>
  <c r="O179" s="1"/>
  <c r="N178"/>
  <c r="O178" s="1"/>
  <c r="M178"/>
  <c r="N177"/>
  <c r="M177"/>
  <c r="O177" s="1"/>
  <c r="N176"/>
  <c r="M176"/>
  <c r="O176" s="1"/>
  <c r="N175"/>
  <c r="M175"/>
  <c r="O175" s="1"/>
  <c r="N174"/>
  <c r="O174" s="1"/>
  <c r="M174"/>
  <c r="N173"/>
  <c r="M173"/>
  <c r="O173" s="1"/>
  <c r="N172"/>
  <c r="M172"/>
  <c r="O172" s="1"/>
  <c r="N171"/>
  <c r="M171"/>
  <c r="O171" s="1"/>
  <c r="N170"/>
  <c r="O170" s="1"/>
  <c r="M170"/>
  <c r="N169"/>
  <c r="M169"/>
  <c r="O169" s="1"/>
  <c r="N168"/>
  <c r="M168"/>
  <c r="O168" s="1"/>
  <c r="N167"/>
  <c r="M167"/>
  <c r="O167" s="1"/>
  <c r="N166"/>
  <c r="O166" s="1"/>
  <c r="M166"/>
  <c r="N165"/>
  <c r="M165"/>
  <c r="O165" s="1"/>
  <c r="N164"/>
  <c r="M164"/>
  <c r="O164" s="1"/>
  <c r="N163"/>
  <c r="M163"/>
  <c r="O163" s="1"/>
  <c r="N162"/>
  <c r="O162" s="1"/>
  <c r="M162"/>
  <c r="N161"/>
  <c r="M161"/>
  <c r="O161" s="1"/>
  <c r="N160"/>
  <c r="M160"/>
  <c r="O160" s="1"/>
  <c r="N159"/>
  <c r="M159"/>
  <c r="O159" s="1"/>
  <c r="N158"/>
  <c r="O158" s="1"/>
  <c r="M158"/>
  <c r="N157"/>
  <c r="M157"/>
  <c r="O157" s="1"/>
  <c r="N156"/>
  <c r="M156"/>
  <c r="O156" s="1"/>
  <c r="N155"/>
  <c r="M155"/>
  <c r="O155" s="1"/>
  <c r="N154"/>
  <c r="O154" s="1"/>
  <c r="M154"/>
  <c r="N153"/>
  <c r="M153"/>
  <c r="O153" s="1"/>
  <c r="N152"/>
  <c r="M152"/>
  <c r="O152" s="1"/>
  <c r="N151"/>
  <c r="M151"/>
  <c r="O151" s="1"/>
  <c r="N150"/>
  <c r="O150" s="1"/>
  <c r="M150"/>
  <c r="N149"/>
  <c r="M149"/>
  <c r="O149" s="1"/>
  <c r="N148"/>
  <c r="M148"/>
  <c r="O148" s="1"/>
  <c r="N147"/>
  <c r="M147"/>
  <c r="O147" s="1"/>
  <c r="N146"/>
  <c r="O146" s="1"/>
  <c r="M146"/>
  <c r="N145"/>
  <c r="M145"/>
  <c r="O145" s="1"/>
  <c r="N144"/>
  <c r="M144"/>
  <c r="O144" s="1"/>
  <c r="N143"/>
  <c r="M143"/>
  <c r="O143" s="1"/>
  <c r="N142"/>
  <c r="O142" s="1"/>
  <c r="M142"/>
  <c r="O141"/>
  <c r="N141"/>
  <c r="M141"/>
  <c r="N140"/>
  <c r="M140"/>
  <c r="O140" s="1"/>
  <c r="N139"/>
  <c r="M139"/>
  <c r="O139" s="1"/>
  <c r="N138"/>
  <c r="O138" s="1"/>
  <c r="M138"/>
  <c r="O137"/>
  <c r="N137"/>
  <c r="M137"/>
  <c r="N136"/>
  <c r="M136"/>
  <c r="O136" s="1"/>
  <c r="N135"/>
  <c r="M135"/>
  <c r="O135" s="1"/>
  <c r="N134"/>
  <c r="M134"/>
  <c r="O134" s="1"/>
  <c r="O133"/>
  <c r="N133"/>
  <c r="M133"/>
  <c r="N132"/>
  <c r="M132"/>
  <c r="O132" s="1"/>
  <c r="N131"/>
  <c r="M131"/>
  <c r="O131" s="1"/>
  <c r="N130"/>
  <c r="M130"/>
  <c r="O130" s="1"/>
  <c r="O129"/>
  <c r="N129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O120" s="1"/>
  <c r="M120"/>
  <c r="N119"/>
  <c r="M119"/>
  <c r="O119" s="1"/>
  <c r="N118"/>
  <c r="M118"/>
  <c r="O118" s="1"/>
  <c r="N117"/>
  <c r="M117"/>
  <c r="O117" s="1"/>
  <c r="N116"/>
  <c r="O116" s="1"/>
  <c r="M116"/>
  <c r="N115"/>
  <c r="M115"/>
  <c r="O115" s="1"/>
  <c r="N114"/>
  <c r="M114"/>
  <c r="O114" s="1"/>
  <c r="N113"/>
  <c r="M113"/>
  <c r="O113" s="1"/>
  <c r="N112"/>
  <c r="O112" s="1"/>
  <c r="M112"/>
  <c r="N111"/>
  <c r="M111"/>
  <c r="O111" s="1"/>
  <c r="N110"/>
  <c r="M110"/>
  <c r="O110" s="1"/>
  <c r="O109"/>
  <c r="N109"/>
  <c r="M109"/>
  <c r="N108"/>
  <c r="O108" s="1"/>
  <c r="M108"/>
  <c r="N107"/>
  <c r="M107"/>
  <c r="O107" s="1"/>
  <c r="N106"/>
  <c r="M106"/>
  <c r="O106" s="1"/>
  <c r="O105"/>
  <c r="N105"/>
  <c r="M105"/>
  <c r="N104"/>
  <c r="O104" s="1"/>
  <c r="M104"/>
  <c r="N103"/>
  <c r="M103"/>
  <c r="O103" s="1"/>
  <c r="N102"/>
  <c r="M102"/>
  <c r="O102" s="1"/>
  <c r="O101"/>
  <c r="N101"/>
  <c r="M101"/>
  <c r="N100"/>
  <c r="M100"/>
  <c r="O100" s="1"/>
  <c r="N99"/>
  <c r="M99"/>
  <c r="O99" s="1"/>
  <c r="N98"/>
  <c r="M98"/>
  <c r="O98" s="1"/>
  <c r="O97"/>
  <c r="N97"/>
  <c r="M97"/>
  <c r="N96"/>
  <c r="O96" s="1"/>
  <c r="M96"/>
  <c r="N95"/>
  <c r="M95"/>
  <c r="O95" s="1"/>
  <c r="N94"/>
  <c r="M94"/>
  <c r="O94" s="1"/>
  <c r="N93"/>
  <c r="M93"/>
  <c r="O93" s="1"/>
  <c r="N92"/>
  <c r="O92" s="1"/>
  <c r="M92"/>
  <c r="N91"/>
  <c r="M91"/>
  <c r="O91" s="1"/>
  <c r="N90"/>
  <c r="M90"/>
  <c r="O90" s="1"/>
  <c r="N89"/>
  <c r="M89"/>
  <c r="O89" s="1"/>
  <c r="N88"/>
  <c r="O88" s="1"/>
  <c r="M88"/>
  <c r="N87"/>
  <c r="M87"/>
  <c r="O87" s="1"/>
  <c r="N86"/>
  <c r="M86"/>
  <c r="O86" s="1"/>
  <c r="N85"/>
  <c r="M85"/>
  <c r="O85" s="1"/>
  <c r="N84"/>
  <c r="O84" s="1"/>
  <c r="M84"/>
  <c r="N83"/>
  <c r="M83"/>
  <c r="O83" s="1"/>
  <c r="N82"/>
  <c r="M82"/>
  <c r="O82" s="1"/>
  <c r="N81"/>
  <c r="M81"/>
  <c r="O81" s="1"/>
  <c r="N80"/>
  <c r="O80" s="1"/>
  <c r="M80"/>
  <c r="N79"/>
  <c r="M79"/>
  <c r="O79" s="1"/>
  <c r="N78"/>
  <c r="M78"/>
  <c r="O78" s="1"/>
  <c r="N77"/>
  <c r="M77"/>
  <c r="O77" s="1"/>
  <c r="N76"/>
  <c r="O76" s="1"/>
  <c r="M76"/>
  <c r="N75"/>
  <c r="M75"/>
  <c r="O75" s="1"/>
  <c r="N74"/>
  <c r="M74"/>
  <c r="O74" s="1"/>
  <c r="N73"/>
  <c r="M73"/>
  <c r="O73" s="1"/>
  <c r="N72"/>
  <c r="O72" s="1"/>
  <c r="M72"/>
  <c r="N71"/>
  <c r="M71"/>
  <c r="O71" s="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O55" s="1"/>
  <c r="M55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O16"/>
  <c r="N16"/>
  <c r="M16"/>
  <c r="N15"/>
  <c r="M15"/>
  <c r="O15" s="1"/>
  <c r="N14"/>
  <c r="M14"/>
  <c r="O14" s="1"/>
  <c r="N13"/>
  <c r="M13"/>
  <c r="O13" s="1"/>
  <c r="O12"/>
  <c r="N12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AI25"/>
  <c r="S25"/>
  <c r="AO24"/>
  <c r="AI24"/>
  <c r="F24"/>
  <c r="AO23"/>
  <c r="AI23"/>
  <c r="AO22"/>
  <c r="AI22"/>
  <c r="AI21"/>
  <c r="F21"/>
  <c r="S34" l="1"/>
  <c r="S30"/>
  <c r="S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<sst xmlns="http://schemas.openxmlformats.org/spreadsheetml/2006/main" count="4443" uniqueCount="607">
  <si>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</si>
  <si>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</si>
  <si>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</si>
  <si>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</si>
  <si>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</si>
  <si>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</si>
  <si>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</si>
  <si>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</si>
  <si>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</si>
  <si>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</si>
  <si>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</si>
  <si>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</si>
  <si>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</si>
  <si>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</si>
  <si>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</si>
  <si>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</si>
  <si>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</si>
  <si>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</si>
  <si>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</si>
  <si>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</si>
  <si>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</si>
  <si>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</si>
  <si>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</si>
  <si>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</si>
  <si>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</si>
  <si>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</si>
  <si>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</si>
  <si>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</si>
  <si>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</si>
  <si>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</si>
  <si>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</si>
  <si>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</si>
  <si>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</si>
  <si>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</si>
  <si>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</si>
  <si>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</si>
  <si>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</si>
  <si>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</si>
  <si>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</si>
  <si>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</si>
  <si>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</si>
  <si>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</si>
  <si>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</si>
  <si>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</si>
  <si>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</si>
  <si>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</si>
  <si>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</si>
  <si>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</si>
  <si>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</si>
  <si>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</si>
  <si>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</si>
  <si>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</si>
  <si>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</si>
  <si>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</si>
  <si>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</si>
  <si>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</si>
  <si>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</si>
  <si>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</si>
  <si>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</si>
  <si>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</si>
  <si>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</si>
  <si>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</si>
  <si>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</si>
  <si>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</si>
  <si>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</si>
  <si>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</si>
  <si>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</si>
  <si>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</si>
  <si>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</si>
  <si>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</si>
  <si>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</si>
  <si>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</si>
  <si>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</si>
  <si>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</si>
  <si>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</si>
  <si>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</si>
  <si>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</si>
  <si>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</si>
  <si>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</si>
  <si>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</si>
  <si>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</si>
  <si>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</si>
  <si>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</si>
  <si>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</si>
  <si>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</si>
  <si>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</si>
  <si>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</si>
  <si>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</si>
  <si>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</si>
  <si>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</si>
  <si>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</si>
  <si>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</si>
  <si>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</si>
  <si>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</si>
  <si>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</si>
  <si>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</si>
  <si>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</si>
  <si>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</si>
  <si>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</si>
  <si>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</si>
  <si>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</si>
  <si>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</si>
  <si>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</si>
  <si>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</si>
  <si>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</si>
  <si>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</si>
  <si>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</si>
  <si>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</si>
  <si>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</si>
  <si>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</si>
  <si>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</si>
  <si>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</si>
  <si>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</si>
  <si>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</si>
  <si>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</si>
  <si>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</si>
  <si>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</si>
  <si>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</si>
  <si>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</si>
  <si>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</si>
  <si>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</si>
  <si>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</si>
  <si>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</si>
  <si>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</si>
  <si>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</si>
  <si>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</si>
  <si>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</si>
  <si>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</si>
  <si>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</si>
  <si>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</si>
  <si>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</si>
  <si>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</si>
  <si>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</si>
  <si>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</si>
  <si>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</si>
  <si>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</si>
  <si>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</si>
  <si>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</si>
  <si>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</si>
  <si>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</si>
  <si>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</si>
  <si>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</si>
  <si>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</si>
  <si>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</si>
  <si>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</si>
  <si>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</si>
  <si>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</si>
  <si>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</si>
  <si>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</si>
  <si>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</si>
  <si>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</si>
  <si>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</si>
  <si>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</si>
  <si>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</si>
  <si>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</si>
  <si>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</si>
  <si>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</si>
  <si>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</si>
  <si>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</si>
  <si>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</si>
  <si>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</si>
  <si>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</si>
  <si>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</si>
  <si>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</si>
  <si>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</si>
  <si>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</si>
  <si>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</si>
  <si>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</si>
  <si>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</si>
  <si>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</si>
  <si>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</si>
  <si>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</si>
  <si>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</si>
  <si>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</si>
  <si>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</si>
  <si>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</si>
  <si>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</si>
  <si>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</si>
  <si>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</si>
  <si>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</si>
  <si>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</si>
  <si>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</si>
  <si>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</si>
  <si>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</si>
  <si>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</si>
  <si>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</si>
  <si>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</si>
  <si>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</si>
  <si>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</si>
  <si>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</si>
  <si>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</si>
  <si>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</si>
  <si>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</si>
  <si>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</si>
  <si>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</si>
  <si>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</si>
  <si>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</si>
  <si>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</si>
  <si>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</si>
  <si>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</si>
  <si>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</si>
  <si>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</si>
  <si>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</si>
  <si>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</si>
  <si>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</si>
  <si>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</si>
  <si>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</si>
  <si>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</si>
  <si>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</si>
  <si>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</si>
  <si>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</si>
  <si>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</si>
  <si>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</si>
  <si>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</si>
  <si>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</si>
  <si>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</si>
  <si>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</si>
  <si>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</si>
  <si>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</si>
  <si>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</si>
  <si>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</si>
  <si>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</si>
  <si>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</si>
  <si>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</si>
  <si>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</si>
  <si>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</si>
  <si>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</si>
  <si>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</si>
  <si>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</si>
  <si>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</si>
  <si>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</si>
  <si>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</si>
  <si>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</si>
  <si>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</si>
  <si>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</si>
  <si>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</si>
  <si>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</si>
  <si>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</si>
  <si>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</si>
  <si>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</si>
  <si>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</si>
  <si>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</si>
  <si>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</si>
  <si>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</si>
  <si>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</si>
  <si>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</si>
  <si>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</si>
  <si>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</si>
  <si>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</si>
  <si>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</si>
  <si>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</si>
  <si>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</si>
  <si>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</si>
  <si>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</si>
  <si>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</si>
  <si>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</si>
  <si>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</si>
  <si>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</si>
  <si>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</si>
  <si>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</si>
  <si>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</si>
  <si>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</si>
  <si>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</si>
  <si>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</si>
  <si>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</si>
  <si>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</si>
  <si>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</si>
  <si>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</si>
  <si>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</si>
  <si>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</si>
  <si>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</si>
  <si>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</si>
  <si>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</si>
  <si>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</si>
  <si>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</si>
  <si>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</si>
  <si>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</si>
  <si>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</si>
  <si>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</si>
  <si>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</si>
  <si>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</si>
  <si>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</si>
  <si>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</si>
  <si>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</si>
  <si>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</si>
  <si>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</si>
  <si>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</si>
  <si>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</si>
  <si>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</si>
  <si>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</si>
  <si>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</si>
  <si>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</si>
  <si>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</si>
  <si>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</si>
  <si>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</si>
  <si>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</si>
  <si>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</si>
  <si>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</si>
  <si>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</si>
  <si>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</si>
  <si>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</si>
  <si>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</si>
  <si>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</si>
  <si>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</si>
  <si>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</si>
  <si>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</si>
  <si>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</si>
  <si>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</si>
  <si>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</si>
  <si>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</si>
  <si>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</si>
  <si>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</si>
  <si>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</si>
  <si>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</si>
  <si>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</si>
  <si>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</si>
  <si>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</si>
  <si>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</si>
  <si>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</si>
  <si>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</si>
  <si>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</si>
  <si>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</si>
  <si>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</si>
  <si>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</si>
  <si>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</si>
  <si>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</si>
  <si>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</si>
  <si>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</si>
  <si>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</si>
  <si>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</si>
  <si>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</si>
  <si>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</si>
  <si>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</si>
  <si>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</si>
  <si>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</si>
  <si>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</si>
  <si>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</si>
  <si>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</si>
  <si>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</si>
  <si>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</si>
  <si>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</si>
  <si>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</si>
  <si>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</si>
  <si>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</si>
  <si>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</si>
  <si>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</si>
  <si>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</si>
  <si>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</si>
  <si>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</si>
  <si>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</si>
  <si>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</si>
  <si>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</si>
  <si>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</si>
  <si>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</si>
  <si>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</si>
  <si>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</si>
  <si>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</si>
  <si>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</si>
  <si>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</si>
  <si>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</si>
  <si>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</si>
  <si>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</si>
  <si>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</si>
  <si>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</si>
  <si>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</si>
  <si>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</si>
  <si>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</si>
  <si>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</si>
  <si>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</si>
  <si>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</si>
  <si>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</si>
  <si>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</si>
  <si>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</si>
  <si>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</si>
  <si>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</si>
  <si>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</si>
  <si>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</si>
  <si>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</si>
  <si>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</si>
  <si>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</si>
  <si>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</si>
  <si>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</si>
  <si>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</si>
  <si>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</si>
  <si>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</si>
  <si>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</si>
  <si>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</si>
  <si>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</si>
  <si>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</si>
  <si>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</si>
  <si>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</si>
  <si>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</si>
  <si>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</si>
  <si>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</si>
  <si>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</si>
  <si>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</si>
  <si>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</si>
  <si>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</si>
  <si>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</si>
  <si>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</si>
  <si>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</si>
  <si>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</si>
  <si>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</si>
  <si>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</si>
  <si>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</si>
  <si>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</si>
  <si>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</si>
  <si>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</si>
  <si>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</si>
  <si>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</si>
  <si>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</si>
  <si>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</si>
  <si>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</si>
  <si>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</si>
  <si>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</si>
  <si>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</si>
  <si>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</si>
  <si>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</si>
  <si>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</si>
  <si>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</si>
  <si>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</si>
  <si>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</si>
  <si>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</si>
  <si>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</si>
  <si>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</si>
  <si>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</si>
  <si>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</si>
  <si>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</si>
  <si>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</si>
  <si>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</si>
  <si>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</si>
  <si>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</si>
  <si>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</si>
  <si>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</si>
  <si>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</si>
  <si>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</si>
  <si>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</si>
  <si>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</si>
  <si>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</si>
  <si>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</si>
  <si>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</si>
  <si>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</si>
  <si>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</si>
  <si>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</si>
  <si>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</si>
  <si>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</si>
  <si>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</si>
  <si>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</si>
  <si>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</si>
  <si>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</si>
  <si>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</si>
  <si>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</si>
  <si>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</si>
  <si>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</si>
  <si>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</si>
  <si>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</si>
  <si>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</si>
  <si>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</si>
  <si>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</si>
  <si>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</si>
  <si>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</si>
  <si>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</si>
  <si>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</si>
  <si>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</si>
  <si>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</si>
  <si>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</si>
  <si>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</si>
  <si>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</si>
  <si>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</si>
  <si>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</si>
  <si>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</si>
  <si>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</si>
  <si>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</si>
  <si>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</si>
  <si>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</si>
  <si>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</si>
  <si>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</si>
  <si>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</si>
  <si>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</si>
  <si>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</si>
  <si>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</si>
  <si>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</si>
  <si>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</si>
  <si>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</si>
  <si>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</si>
  <si>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</si>
  <si>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</si>
  <si>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</si>
  <si>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</si>
  <si>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</si>
  <si>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</si>
  <si>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</si>
  <si>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</si>
  <si>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</si>
  <si>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</si>
  <si>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</si>
  <si>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</si>
  <si>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</si>
  <si>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</si>
  <si>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</si>
  <si>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</si>
  <si>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</si>
  <si>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</si>
  <si>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</si>
  <si>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</si>
  <si>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</si>
  <si>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</si>
  <si>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</si>
  <si>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</si>
  <si>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</si>
  <si>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</si>
  <si>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</si>
  <si>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</si>
  <si>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</si>
  <si>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</si>
  <si>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</si>
  <si>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</si>
  <si>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</si>
  <si>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</si>
  <si>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</si>
  <si>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</si>
  <si>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</si>
  <si>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</si>
  <si>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</si>
  <si>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</si>
  <si>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</si>
  <si>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</si>
  <si>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</si>
  <si>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</si>
  <si>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</si>
  <si>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</si>
  <si>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</si>
  <si>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</si>
  <si>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</si>
  <si>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</si>
  <si>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</si>
  <si>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</si>
  <si>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</si>
  <si>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</si>
  <si>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</si>
  <si>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</si>
  <si>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</si>
  <si>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</si>
  <si>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</si>
  <si>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</si>
  <si>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</si>
  <si>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</si>
  <si>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</si>
  <si>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</si>
  <si>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</si>
  <si>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</si>
  <si>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</si>
  <si>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</si>
  <si>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</si>
  <si>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</si>
  <si>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</si>
  <si>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</si>
  <si>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</si>
  <si>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</si>
  <si>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</si>
  <si>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"ГП №5"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</si>
  <si>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</si>
  <si>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</si>
  <si>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</si>
  <si>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</si>
  <si>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</si>
  <si>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</si>
  <si>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</si>
  <si>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</si>
  <si>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</si>
  <si>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</si>
  <si>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</si>
  <si>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</si>
  <si>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</si>
  <si>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</si>
  <si>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</si>
  <si>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</si>
  <si>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</si>
  <si>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</si>
  <si>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</si>
  <si>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</si>
  <si>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</si>
  <si>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</si>
  <si>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</si>
  <si>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</si>
  <si>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</si>
  <si>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</si>
  <si>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</si>
  <si>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</si>
  <si>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</si>
  <si>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</si>
  <si>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</si>
  <si>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</si>
  <si>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</si>
  <si>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</si>
  <si>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</si>
  <si>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</si>
  <si>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</si>
  <si>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</si>
  <si>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</si>
  <si>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(71)терапевтические</t>
  </si>
  <si>
    <t>(97)терапии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</si>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</sst>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300020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17</v>
      </c>
      <c r="AJ13" s="62">
        <v>664</v>
      </c>
      <c r="AK13" s="30">
        <f t="shared" si="16"/>
        <v>4980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17</v>
      </c>
      <c r="AS13" s="37">
        <f t="shared" si="20"/>
        <v>664</v>
      </c>
      <c r="AT13" s="63">
        <f t="shared" si="21"/>
        <v>4980</v>
      </c>
      <c r="AU13" s="30">
        <f t="shared" si="22"/>
        <v>17</v>
      </c>
      <c r="AV13" s="185">
        <f t="shared" si="23"/>
        <v>664</v>
      </c>
      <c r="AW13" s="30">
        <f t="shared" si="24"/>
        <v>4980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17</v>
      </c>
      <c r="BB13" s="184">
        <f t="shared" si="29"/>
        <v>664</v>
      </c>
      <c r="BC13" s="56">
        <f t="shared" si="30"/>
        <v>4980</v>
      </c>
      <c r="BD13" s="9">
        <f t="shared" si="31"/>
        <v>17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30</v>
      </c>
      <c r="AJ19" s="62">
        <v>768</v>
      </c>
      <c r="AK19" s="30">
        <f t="shared" si="16"/>
        <v>9677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30</v>
      </c>
      <c r="AS19" s="37">
        <f t="shared" si="20"/>
        <v>768</v>
      </c>
      <c r="AT19" s="63">
        <f t="shared" si="21"/>
        <v>9677</v>
      </c>
      <c r="AU19" s="30">
        <f t="shared" si="22"/>
        <v>30</v>
      </c>
      <c r="AV19" s="185">
        <f t="shared" si="23"/>
        <v>768</v>
      </c>
      <c r="AW19" s="30">
        <f t="shared" si="24"/>
        <v>9677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30</v>
      </c>
      <c r="BB19" s="184">
        <f t="shared" si="29"/>
        <v>768</v>
      </c>
      <c r="BC19" s="56">
        <f t="shared" si="30"/>
        <v>9677</v>
      </c>
      <c r="BD19" s="9">
        <f t="shared" si="31"/>
        <v>30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8</v>
      </c>
      <c r="AP25" s="36">
        <v>260</v>
      </c>
      <c r="AQ25" s="30">
        <f t="shared" si="18"/>
        <v>2652</v>
      </c>
      <c r="AR25" s="30" t="str">
        <f t="shared" si="19"/>
        <v/>
      </c>
      <c r="AS25" s="37">
        <f t="shared" si="20"/>
        <v>260</v>
      </c>
      <c r="AT25" s="63">
        <f t="shared" si="21"/>
        <v>2652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8</v>
      </c>
      <c r="AY25" s="137">
        <f t="shared" si="26"/>
        <v>260</v>
      </c>
      <c r="AZ25" s="30">
        <f t="shared" si="27"/>
        <v>2652</v>
      </c>
      <c r="BA25" s="30" t="str">
        <f t="shared" si="28"/>
        <v/>
      </c>
      <c r="BB25" s="184">
        <f t="shared" si="29"/>
        <v>260</v>
      </c>
      <c r="BC25" s="56">
        <f t="shared" si="30"/>
        <v>2652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11</v>
      </c>
      <c r="AJ27" s="62">
        <v>280</v>
      </c>
      <c r="AK27" s="30">
        <f t="shared" si="16"/>
        <v>3528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11</v>
      </c>
      <c r="AS27" s="37">
        <f t="shared" si="20"/>
        <v>280</v>
      </c>
      <c r="AT27" s="63">
        <f t="shared" si="21"/>
        <v>3528</v>
      </c>
      <c r="AU27" s="30">
        <f t="shared" si="22"/>
        <v>11</v>
      </c>
      <c r="AV27" s="185">
        <f t="shared" si="23"/>
        <v>280</v>
      </c>
      <c r="AW27" s="30">
        <f t="shared" si="24"/>
        <v>3528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11</v>
      </c>
      <c r="BB27" s="184">
        <f t="shared" si="29"/>
        <v>280</v>
      </c>
      <c r="BC27" s="56">
        <f t="shared" si="30"/>
        <v>3528</v>
      </c>
      <c r="BD27">
        <f t="shared" si="31"/>
        <v>11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23</v>
      </c>
      <c r="AJ28" s="62">
        <v>603</v>
      </c>
      <c r="AK28" s="30">
        <f t="shared" si="16"/>
        <v>7477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23</v>
      </c>
      <c r="AS28" s="37">
        <f t="shared" si="20"/>
        <v>603</v>
      </c>
      <c r="AT28" s="63">
        <f t="shared" si="21"/>
        <v>7477</v>
      </c>
      <c r="AU28" s="30">
        <f t="shared" si="22"/>
        <v>23</v>
      </c>
      <c r="AV28" s="185">
        <f t="shared" si="23"/>
        <v>603</v>
      </c>
      <c r="AW28" s="30">
        <f t="shared" si="24"/>
        <v>7477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23</v>
      </c>
      <c r="BB28" s="184">
        <f t="shared" si="29"/>
        <v>603</v>
      </c>
      <c r="BC28" s="56">
        <f t="shared" si="30"/>
        <v>7477</v>
      </c>
      <c r="BD28">
        <f t="shared" si="31"/>
        <v>23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34</v>
      </c>
      <c r="AJ32" s="62">
        <v>924</v>
      </c>
      <c r="AK32" s="30">
        <f t="shared" si="16"/>
        <v>10903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924</v>
      </c>
      <c r="AT32" s="63">
        <f t="shared" si="21"/>
        <v>10903</v>
      </c>
      <c r="AU32" s="30">
        <f t="shared" si="22"/>
        <v>34</v>
      </c>
      <c r="AV32" s="185">
        <f t="shared" si="23"/>
        <v>924</v>
      </c>
      <c r="AW32" s="30">
        <f t="shared" si="24"/>
        <v>10903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924</v>
      </c>
      <c r="BC32" s="56">
        <f t="shared" si="30"/>
        <v>10903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1</v>
      </c>
      <c r="AJ35" s="62">
        <v>24</v>
      </c>
      <c r="AK35" s="30">
        <f t="shared" si="16"/>
        <v>266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24</v>
      </c>
      <c r="AT35" s="63">
        <f t="shared" si="21"/>
        <v>266</v>
      </c>
      <c r="AU35" s="30">
        <f t="shared" si="22"/>
        <v>1</v>
      </c>
      <c r="AV35" s="185">
        <f t="shared" si="23"/>
        <v>24</v>
      </c>
      <c r="AW35" s="30">
        <f t="shared" si="24"/>
        <v>266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24</v>
      </c>
      <c r="BC35" s="56">
        <f t="shared" si="30"/>
        <v>266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116</v>
      </c>
      <c r="AJ39" s="187">
        <f>SUM(AJ10:AJ38)</f>
        <v>3263</v>
      </c>
      <c r="AK39" s="156">
        <f>SUM(AK10:AK38)</f>
        <v>36831</v>
      </c>
      <c r="AO39" s="156">
        <f t="shared" ref="AO39:BC39" si="34">SUM(AO10:AO38)</f>
        <v>8</v>
      </c>
      <c r="AP39" s="187">
        <f t="shared" si="34"/>
        <v>260</v>
      </c>
      <c r="AQ39" s="156">
        <f t="shared" si="34"/>
        <v>2652</v>
      </c>
      <c r="AR39" s="156">
        <f t="shared" si="34"/>
        <v>81</v>
      </c>
      <c r="AS39" s="187">
        <f t="shared" si="34"/>
        <v>3523</v>
      </c>
      <c r="AT39" s="156">
        <f t="shared" si="34"/>
        <v>39483</v>
      </c>
      <c r="AU39" s="156">
        <f t="shared" si="34"/>
        <v>116</v>
      </c>
      <c r="AV39" s="187">
        <f t="shared" si="34"/>
        <v>3263</v>
      </c>
      <c r="AW39" s="156">
        <f t="shared" si="34"/>
        <v>36831</v>
      </c>
      <c r="AX39" s="156">
        <f t="shared" si="34"/>
        <v>8</v>
      </c>
      <c r="AY39" s="187">
        <f t="shared" si="34"/>
        <v>260</v>
      </c>
      <c r="AZ39" s="156">
        <f t="shared" si="34"/>
        <v>2652</v>
      </c>
      <c r="BA39" s="156">
        <f t="shared" si="34"/>
        <v>81</v>
      </c>
      <c r="BB39" s="187">
        <f t="shared" si="34"/>
        <v>3523</v>
      </c>
      <c r="BC39" s="156">
        <f t="shared" si="34"/>
        <v>39483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300020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664</v>
      </c>
      <c r="L9" s="48">
        <v>0</v>
      </c>
      <c r="M9" s="75">
        <f t="shared" si="2"/>
        <v>664</v>
      </c>
      <c r="N9" s="82">
        <f t="shared" si="3"/>
        <v>664</v>
      </c>
      <c r="O9" s="46">
        <f t="shared" si="4"/>
        <v>0</v>
      </c>
      <c r="P9" s="75">
        <f t="shared" si="5"/>
        <v>664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768</v>
      </c>
      <c r="L16" s="48">
        <v>0</v>
      </c>
      <c r="M16" s="75">
        <f t="shared" si="2"/>
        <v>768</v>
      </c>
      <c r="N16" s="82">
        <f t="shared" si="3"/>
        <v>768</v>
      </c>
      <c r="O16" s="46">
        <f t="shared" si="4"/>
        <v>0</v>
      </c>
      <c r="P16" s="75">
        <f t="shared" si="5"/>
        <v>768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260</v>
      </c>
      <c r="M22" s="75">
        <f t="shared" si="2"/>
        <v>260</v>
      </c>
      <c r="N22" s="82">
        <f t="shared" si="3"/>
        <v>0</v>
      </c>
      <c r="O22" s="46">
        <f t="shared" si="4"/>
        <v>260</v>
      </c>
      <c r="P22" s="75">
        <f t="shared" si="5"/>
        <v>260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280</v>
      </c>
      <c r="L24" s="48">
        <v>0</v>
      </c>
      <c r="M24" s="75">
        <f t="shared" si="2"/>
        <v>280</v>
      </c>
      <c r="N24" s="82">
        <f t="shared" si="3"/>
        <v>280</v>
      </c>
      <c r="O24" s="46">
        <f t="shared" si="4"/>
        <v>0</v>
      </c>
      <c r="P24" s="75">
        <f t="shared" si="5"/>
        <v>280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603</v>
      </c>
      <c r="L25" s="48">
        <v>0</v>
      </c>
      <c r="M25" s="75">
        <f t="shared" si="2"/>
        <v>603</v>
      </c>
      <c r="N25" s="82">
        <f t="shared" si="3"/>
        <v>603</v>
      </c>
      <c r="O25" s="46">
        <f t="shared" si="4"/>
        <v>0</v>
      </c>
      <c r="P25" s="75">
        <f t="shared" si="5"/>
        <v>603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924</v>
      </c>
      <c r="L29" s="48">
        <v>0</v>
      </c>
      <c r="M29" s="75">
        <f t="shared" si="2"/>
        <v>924</v>
      </c>
      <c r="N29" s="82">
        <f t="shared" si="3"/>
        <v>924</v>
      </c>
      <c r="O29" s="46">
        <f t="shared" si="4"/>
        <v>0</v>
      </c>
      <c r="P29" s="75">
        <f t="shared" si="5"/>
        <v>924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24</v>
      </c>
      <c r="L32" s="48">
        <v>0</v>
      </c>
      <c r="M32" s="75">
        <f t="shared" si="2"/>
        <v>24</v>
      </c>
      <c r="N32" s="82">
        <f t="shared" si="3"/>
        <v>24</v>
      </c>
      <c r="O32" s="46">
        <f t="shared" si="4"/>
        <v>0</v>
      </c>
      <c r="P32" s="75">
        <f t="shared" si="5"/>
        <v>24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3263</v>
      </c>
      <c r="L36" s="188">
        <f t="shared" si="6"/>
        <v>260</v>
      </c>
      <c r="M36" s="188">
        <f t="shared" si="6"/>
        <v>3523</v>
      </c>
      <c r="N36" s="188">
        <f t="shared" si="6"/>
        <v>3263</v>
      </c>
      <c r="O36" s="188">
        <f t="shared" si="6"/>
        <v>260</v>
      </c>
      <c r="P36" s="188">
        <f t="shared" si="6"/>
        <v>3523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B1" sqref="B1"/>
    </sheetView>
  </sheetViews>
  <sheetFormatPr defaultRowHeight="15"/>
  <cols>
    <col min="1" max="1" width="7.5703125" style="103" customWidth="1"/>
    <col min="2" max="2" width="16.5703125" style="103" customWidth="1"/>
    <col min="3" max="3" width="74.42578125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4.5" customHeight="1">
      <c r="A1" s="103"/>
      <c r="B1" s="103"/>
      <c r="C1" s="127"/>
      <c r="M1" s="286" t="s">
        <v>604</v>
      </c>
      <c r="N1" s="286"/>
      <c r="O1" s="286"/>
    </row>
    <row r="2" spans="1:15">
      <c r="C2" s="177">
        <v>300020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605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606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664</v>
      </c>
      <c r="K12" s="168">
        <v>0</v>
      </c>
      <c r="L12" s="169">
        <v>664</v>
      </c>
      <c r="M12" s="168">
        <f t="shared" si="0"/>
        <v>664</v>
      </c>
      <c r="N12" s="168">
        <f t="shared" si="1"/>
        <v>0</v>
      </c>
      <c r="O12" s="169">
        <f t="shared" si="2"/>
        <v>664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10</v>
      </c>
      <c r="K13" s="158">
        <v>0</v>
      </c>
      <c r="L13" s="122">
        <v>10</v>
      </c>
      <c r="M13" s="123">
        <f t="shared" si="0"/>
        <v>10</v>
      </c>
      <c r="N13" s="123">
        <f t="shared" si="1"/>
        <v>0</v>
      </c>
      <c r="O13" s="122">
        <f t="shared" si="2"/>
        <v>10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654</v>
      </c>
      <c r="K14" s="158">
        <v>0</v>
      </c>
      <c r="L14" s="122">
        <v>654</v>
      </c>
      <c r="M14" s="123">
        <f t="shared" si="0"/>
        <v>654</v>
      </c>
      <c r="N14" s="123">
        <f t="shared" si="1"/>
        <v>0</v>
      </c>
      <c r="O14" s="122">
        <f t="shared" si="2"/>
        <v>654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15</v>
      </c>
      <c r="K25" s="168">
        <v>0</v>
      </c>
      <c r="L25" s="169">
        <v>15</v>
      </c>
      <c r="M25" s="168">
        <f t="shared" si="0"/>
        <v>15</v>
      </c>
      <c r="N25" s="168">
        <f t="shared" si="1"/>
        <v>0</v>
      </c>
      <c r="O25" s="169">
        <f t="shared" si="2"/>
        <v>15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15</v>
      </c>
      <c r="K26" s="122">
        <v>0</v>
      </c>
      <c r="L26" s="122">
        <v>15</v>
      </c>
      <c r="M26" s="123">
        <f t="shared" si="0"/>
        <v>15</v>
      </c>
      <c r="N26" s="123">
        <f t="shared" si="1"/>
        <v>0</v>
      </c>
      <c r="O26" s="122">
        <f t="shared" si="2"/>
        <v>15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5</v>
      </c>
      <c r="K27" s="168">
        <v>0</v>
      </c>
      <c r="L27" s="169">
        <v>5</v>
      </c>
      <c r="M27" s="168">
        <f t="shared" si="0"/>
        <v>5</v>
      </c>
      <c r="N27" s="168">
        <f t="shared" si="1"/>
        <v>0</v>
      </c>
      <c r="O27" s="169">
        <f t="shared" si="2"/>
        <v>5</v>
      </c>
    </row>
    <row r="28" spans="1:15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4</v>
      </c>
      <c r="K28" s="158">
        <v>0</v>
      </c>
      <c r="L28" s="122">
        <v>4</v>
      </c>
      <c r="M28" s="123">
        <f t="shared" si="0"/>
        <v>4</v>
      </c>
      <c r="N28" s="123">
        <f t="shared" si="1"/>
        <v>0</v>
      </c>
      <c r="O28" s="122">
        <f t="shared" si="2"/>
        <v>4</v>
      </c>
    </row>
    <row r="29" spans="1:15" ht="15.75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1</v>
      </c>
      <c r="K29" s="158">
        <v>0</v>
      </c>
      <c r="L29" s="122">
        <v>1</v>
      </c>
      <c r="M29" s="123">
        <f t="shared" si="0"/>
        <v>1</v>
      </c>
      <c r="N29" s="123">
        <f t="shared" si="1"/>
        <v>0</v>
      </c>
      <c r="O29" s="122">
        <f t="shared" si="2"/>
        <v>1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107</v>
      </c>
      <c r="K50" s="168">
        <v>150</v>
      </c>
      <c r="L50" s="169">
        <v>257</v>
      </c>
      <c r="M50" s="168">
        <f t="shared" si="0"/>
        <v>107</v>
      </c>
      <c r="N50" s="168">
        <f t="shared" si="1"/>
        <v>150</v>
      </c>
      <c r="O50" s="169">
        <f t="shared" si="2"/>
        <v>257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107</v>
      </c>
      <c r="K54" s="157">
        <v>0</v>
      </c>
      <c r="L54" s="122">
        <v>107</v>
      </c>
      <c r="M54" s="123">
        <f t="shared" si="0"/>
        <v>107</v>
      </c>
      <c r="N54" s="123">
        <f t="shared" si="1"/>
        <v>0</v>
      </c>
      <c r="O54" s="122">
        <f t="shared" si="2"/>
        <v>107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150</v>
      </c>
      <c r="L55" s="122">
        <v>150</v>
      </c>
      <c r="M55" s="123">
        <f t="shared" si="0"/>
        <v>0</v>
      </c>
      <c r="N55" s="123">
        <f t="shared" si="1"/>
        <v>150</v>
      </c>
      <c r="O55" s="122">
        <f t="shared" si="2"/>
        <v>150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1159</v>
      </c>
      <c r="K64" s="168">
        <v>0</v>
      </c>
      <c r="L64" s="169">
        <v>1159</v>
      </c>
      <c r="M64" s="168">
        <f t="shared" si="0"/>
        <v>1159</v>
      </c>
      <c r="N64" s="168">
        <f t="shared" si="1"/>
        <v>0</v>
      </c>
      <c r="O64" s="169">
        <f t="shared" si="2"/>
        <v>1159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1159</v>
      </c>
      <c r="K65" s="158">
        <v>0</v>
      </c>
      <c r="L65" s="125">
        <v>1159</v>
      </c>
      <c r="M65" s="123">
        <f t="shared" si="0"/>
        <v>1159</v>
      </c>
      <c r="N65" s="123">
        <f t="shared" si="1"/>
        <v>0</v>
      </c>
      <c r="O65" s="122">
        <f t="shared" si="2"/>
        <v>1159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68</v>
      </c>
      <c r="K70" s="168">
        <v>50</v>
      </c>
      <c r="L70" s="169">
        <v>118</v>
      </c>
      <c r="M70" s="168">
        <f t="shared" si="0"/>
        <v>68</v>
      </c>
      <c r="N70" s="168">
        <f t="shared" si="1"/>
        <v>50</v>
      </c>
      <c r="O70" s="169">
        <f t="shared" si="2"/>
        <v>118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68</v>
      </c>
      <c r="K71" s="157">
        <v>50</v>
      </c>
      <c r="L71" s="122">
        <v>118</v>
      </c>
      <c r="M71" s="123">
        <f t="shared" si="0"/>
        <v>68</v>
      </c>
      <c r="N71" s="123">
        <f t="shared" si="1"/>
        <v>50</v>
      </c>
      <c r="O71" s="122">
        <f t="shared" si="2"/>
        <v>118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340</v>
      </c>
      <c r="K74" s="168">
        <v>5</v>
      </c>
      <c r="L74" s="169">
        <v>345</v>
      </c>
      <c r="M74" s="168">
        <f t="shared" si="0"/>
        <v>340</v>
      </c>
      <c r="N74" s="168">
        <f t="shared" si="1"/>
        <v>5</v>
      </c>
      <c r="O74" s="169">
        <f t="shared" si="2"/>
        <v>345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340</v>
      </c>
      <c r="K75" s="158">
        <v>5</v>
      </c>
      <c r="L75" s="122">
        <v>345</v>
      </c>
      <c r="M75" s="123">
        <f t="shared" ref="M75:M138" si="3">D75+G75+J75</f>
        <v>340</v>
      </c>
      <c r="N75" s="123">
        <f t="shared" ref="N75:N138" si="4">E75+H75+K75</f>
        <v>5</v>
      </c>
      <c r="O75" s="122">
        <f t="shared" ref="O75:O138" si="5">M75+N75</f>
        <v>345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45</v>
      </c>
      <c r="L156" s="169">
        <v>45</v>
      </c>
      <c r="M156" s="168">
        <f t="shared" si="6"/>
        <v>0</v>
      </c>
      <c r="N156" s="168">
        <f t="shared" si="7"/>
        <v>45</v>
      </c>
      <c r="O156" s="169">
        <f t="shared" si="8"/>
        <v>45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45</v>
      </c>
      <c r="L158" s="122">
        <v>45</v>
      </c>
      <c r="M158" s="123">
        <f t="shared" si="6"/>
        <v>0</v>
      </c>
      <c r="N158" s="123">
        <f t="shared" si="7"/>
        <v>45</v>
      </c>
      <c r="O158" s="122">
        <f t="shared" si="8"/>
        <v>45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10</v>
      </c>
      <c r="K159" s="168">
        <v>10</v>
      </c>
      <c r="L159" s="169">
        <v>20</v>
      </c>
      <c r="M159" s="168">
        <f t="shared" si="6"/>
        <v>10</v>
      </c>
      <c r="N159" s="168">
        <f t="shared" si="7"/>
        <v>10</v>
      </c>
      <c r="O159" s="169">
        <f t="shared" si="8"/>
        <v>20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10</v>
      </c>
      <c r="K160" s="158">
        <v>10</v>
      </c>
      <c r="L160" s="122">
        <v>20</v>
      </c>
      <c r="M160" s="123">
        <f t="shared" si="6"/>
        <v>10</v>
      </c>
      <c r="N160" s="123">
        <f t="shared" si="7"/>
        <v>10</v>
      </c>
      <c r="O160" s="122">
        <f t="shared" si="8"/>
        <v>20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6</v>
      </c>
      <c r="K161" s="168">
        <v>0</v>
      </c>
      <c r="L161" s="169">
        <v>6</v>
      </c>
      <c r="M161" s="168">
        <f t="shared" si="6"/>
        <v>6</v>
      </c>
      <c r="N161" s="168">
        <f t="shared" si="7"/>
        <v>0</v>
      </c>
      <c r="O161" s="169">
        <f t="shared" si="8"/>
        <v>6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6</v>
      </c>
      <c r="K162" s="158">
        <v>0</v>
      </c>
      <c r="L162" s="122">
        <v>6</v>
      </c>
      <c r="M162" s="123">
        <f t="shared" si="6"/>
        <v>6</v>
      </c>
      <c r="N162" s="123">
        <f t="shared" si="7"/>
        <v>0</v>
      </c>
      <c r="O162" s="122">
        <f t="shared" si="8"/>
        <v>6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6</v>
      </c>
      <c r="K173" s="168">
        <v>0</v>
      </c>
      <c r="L173" s="169">
        <v>6</v>
      </c>
      <c r="M173" s="168">
        <f t="shared" si="6"/>
        <v>6</v>
      </c>
      <c r="N173" s="168">
        <f t="shared" si="7"/>
        <v>0</v>
      </c>
      <c r="O173" s="169">
        <f t="shared" si="8"/>
        <v>6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6</v>
      </c>
      <c r="K177" s="122">
        <v>0</v>
      </c>
      <c r="L177" s="122">
        <v>6</v>
      </c>
      <c r="M177" s="123">
        <f t="shared" si="6"/>
        <v>6</v>
      </c>
      <c r="N177" s="123">
        <f t="shared" si="7"/>
        <v>0</v>
      </c>
      <c r="O177" s="122">
        <f t="shared" si="8"/>
        <v>6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883</v>
      </c>
      <c r="K242" s="168">
        <v>0</v>
      </c>
      <c r="L242" s="169">
        <v>883</v>
      </c>
      <c r="M242" s="168">
        <f t="shared" si="9"/>
        <v>883</v>
      </c>
      <c r="N242" s="168">
        <f t="shared" si="10"/>
        <v>0</v>
      </c>
      <c r="O242" s="169">
        <f t="shared" si="11"/>
        <v>883</v>
      </c>
    </row>
    <row r="243" spans="1:15" ht="30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418</v>
      </c>
      <c r="K243" s="158">
        <v>0</v>
      </c>
      <c r="L243" s="122">
        <v>418</v>
      </c>
      <c r="M243" s="123">
        <f t="shared" si="9"/>
        <v>418</v>
      </c>
      <c r="N243" s="123">
        <f t="shared" si="10"/>
        <v>0</v>
      </c>
      <c r="O243" s="122">
        <f t="shared" si="11"/>
        <v>418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185</v>
      </c>
      <c r="K244" s="158">
        <v>0</v>
      </c>
      <c r="L244" s="122">
        <v>185</v>
      </c>
      <c r="M244" s="123">
        <f t="shared" si="9"/>
        <v>185</v>
      </c>
      <c r="N244" s="123">
        <f t="shared" si="10"/>
        <v>0</v>
      </c>
      <c r="O244" s="122">
        <f t="shared" si="11"/>
        <v>185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67</v>
      </c>
      <c r="K245" s="158">
        <v>0</v>
      </c>
      <c r="L245" s="122">
        <v>67</v>
      </c>
      <c r="M245" s="123">
        <f t="shared" si="9"/>
        <v>67</v>
      </c>
      <c r="N245" s="123">
        <f t="shared" si="10"/>
        <v>0</v>
      </c>
      <c r="O245" s="122">
        <f t="shared" si="11"/>
        <v>67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213</v>
      </c>
      <c r="K246" s="158">
        <v>0</v>
      </c>
      <c r="L246" s="122">
        <v>213</v>
      </c>
      <c r="M246" s="123">
        <f t="shared" si="9"/>
        <v>213</v>
      </c>
      <c r="N246" s="123">
        <f t="shared" si="10"/>
        <v>0</v>
      </c>
      <c r="O246" s="122">
        <f t="shared" si="11"/>
        <v>213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3263</v>
      </c>
      <c r="K262" s="116">
        <v>260</v>
      </c>
      <c r="L262" s="116">
        <v>3523</v>
      </c>
      <c r="M262" s="116">
        <f t="shared" si="9"/>
        <v>3263</v>
      </c>
      <c r="N262" s="116">
        <f t="shared" si="10"/>
        <v>260</v>
      </c>
      <c r="O262" s="116">
        <f t="shared" si="11"/>
        <v>3523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159"/>
        <filter val="10"/>
        <filter val="107"/>
        <filter val="118"/>
        <filter val="15"/>
        <filter val="150"/>
        <filter val="185"/>
        <filter val="20"/>
        <filter val="213"/>
        <filter val="257"/>
        <filter val="345"/>
        <filter val="3523"/>
        <filter val="4"/>
        <filter val="418"/>
        <filter val="45"/>
        <filter val="5"/>
        <filter val="6"/>
        <filter val="654"/>
        <filter val="664"/>
        <filter val="67"/>
        <filter val="883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3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664</v>
      </c>
      <c r="K11" s="168">
        <v>0</v>
      </c>
      <c r="L11" s="169">
        <v>664</v>
      </c>
      <c r="M11" s="168">
        <f t="shared" si="0"/>
        <v>664</v>
      </c>
      <c r="N11" s="168">
        <f t="shared" si="1"/>
        <v>0</v>
      </c>
      <c r="O11" s="169">
        <f t="shared" si="2"/>
        <v>664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10</v>
      </c>
      <c r="K12" s="158">
        <v>0</v>
      </c>
      <c r="L12" s="122">
        <v>10</v>
      </c>
      <c r="M12" s="123">
        <f t="shared" si="0"/>
        <v>10</v>
      </c>
      <c r="N12" s="123">
        <f t="shared" si="1"/>
        <v>0</v>
      </c>
      <c r="O12" s="122">
        <f t="shared" si="2"/>
        <v>10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654</v>
      </c>
      <c r="K13" s="158">
        <v>0</v>
      </c>
      <c r="L13" s="122">
        <v>654</v>
      </c>
      <c r="M13" s="123">
        <f t="shared" si="0"/>
        <v>654</v>
      </c>
      <c r="N13" s="123">
        <f t="shared" si="1"/>
        <v>0</v>
      </c>
      <c r="O13" s="122">
        <f t="shared" si="2"/>
        <v>654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664</v>
      </c>
      <c r="K261" s="116">
        <v>0</v>
      </c>
      <c r="L261" s="116">
        <v>664</v>
      </c>
      <c r="M261" s="116">
        <f t="shared" si="9"/>
        <v>664</v>
      </c>
      <c r="N261" s="116">
        <f t="shared" si="10"/>
        <v>0</v>
      </c>
      <c r="O261" s="116">
        <f t="shared" si="11"/>
        <v>664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360</v>
      </c>
      <c r="K63" s="168">
        <v>0</v>
      </c>
      <c r="L63" s="169">
        <v>360</v>
      </c>
      <c r="M63" s="168">
        <f t="shared" si="0"/>
        <v>360</v>
      </c>
      <c r="N63" s="168">
        <f t="shared" si="1"/>
        <v>0</v>
      </c>
      <c r="O63" s="169">
        <f t="shared" si="2"/>
        <v>360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360</v>
      </c>
      <c r="K64" s="158">
        <v>0</v>
      </c>
      <c r="L64" s="125">
        <v>360</v>
      </c>
      <c r="M64" s="123">
        <f t="shared" si="0"/>
        <v>360</v>
      </c>
      <c r="N64" s="123">
        <f t="shared" si="1"/>
        <v>0</v>
      </c>
      <c r="O64" s="122">
        <f t="shared" si="2"/>
        <v>360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68</v>
      </c>
      <c r="K69" s="168">
        <v>0</v>
      </c>
      <c r="L69" s="169">
        <v>68</v>
      </c>
      <c r="M69" s="168">
        <f t="shared" si="0"/>
        <v>68</v>
      </c>
      <c r="N69" s="168">
        <f t="shared" si="1"/>
        <v>0</v>
      </c>
      <c r="O69" s="169">
        <f t="shared" si="2"/>
        <v>68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68</v>
      </c>
      <c r="K70" s="157">
        <v>0</v>
      </c>
      <c r="L70" s="122">
        <v>68</v>
      </c>
      <c r="M70" s="123">
        <f t="shared" si="0"/>
        <v>68</v>
      </c>
      <c r="N70" s="123">
        <f t="shared" si="1"/>
        <v>0</v>
      </c>
      <c r="O70" s="122">
        <f t="shared" si="2"/>
        <v>68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340</v>
      </c>
      <c r="K73" s="168">
        <v>0</v>
      </c>
      <c r="L73" s="169">
        <v>340</v>
      </c>
      <c r="M73" s="168">
        <f t="shared" si="0"/>
        <v>340</v>
      </c>
      <c r="N73" s="168">
        <f t="shared" si="1"/>
        <v>0</v>
      </c>
      <c r="O73" s="169">
        <f t="shared" si="2"/>
        <v>340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340</v>
      </c>
      <c r="K74" s="158">
        <v>0</v>
      </c>
      <c r="L74" s="122">
        <v>340</v>
      </c>
      <c r="M74" s="123">
        <f t="shared" ref="M74:M137" si="3">D74+G74+J74</f>
        <v>340</v>
      </c>
      <c r="N74" s="123">
        <f t="shared" ref="N74:N137" si="4">E74+H74+K74</f>
        <v>0</v>
      </c>
      <c r="O74" s="122">
        <f t="shared" ref="O74:O137" si="5">M74+N74</f>
        <v>340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768</v>
      </c>
      <c r="K261" s="116">
        <v>0</v>
      </c>
      <c r="L261" s="116">
        <v>768</v>
      </c>
      <c r="M261" s="116">
        <f t="shared" si="9"/>
        <v>768</v>
      </c>
      <c r="N261" s="116">
        <f t="shared" si="10"/>
        <v>0</v>
      </c>
      <c r="O261" s="116">
        <f t="shared" si="11"/>
        <v>768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150</v>
      </c>
      <c r="L49" s="169">
        <v>150</v>
      </c>
      <c r="M49" s="168">
        <f t="shared" si="0"/>
        <v>0</v>
      </c>
      <c r="N49" s="168">
        <f t="shared" si="1"/>
        <v>150</v>
      </c>
      <c r="O49" s="169">
        <f t="shared" si="2"/>
        <v>150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150</v>
      </c>
      <c r="L54" s="122">
        <v>150</v>
      </c>
      <c r="M54" s="123">
        <f t="shared" si="0"/>
        <v>0</v>
      </c>
      <c r="N54" s="123">
        <f t="shared" si="1"/>
        <v>150</v>
      </c>
      <c r="O54" s="122">
        <f t="shared" si="2"/>
        <v>150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50</v>
      </c>
      <c r="L69" s="169">
        <v>50</v>
      </c>
      <c r="M69" s="168">
        <f t="shared" si="0"/>
        <v>0</v>
      </c>
      <c r="N69" s="168">
        <f t="shared" si="1"/>
        <v>50</v>
      </c>
      <c r="O69" s="169">
        <f t="shared" si="2"/>
        <v>50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50</v>
      </c>
      <c r="L70" s="122">
        <v>50</v>
      </c>
      <c r="M70" s="123">
        <f t="shared" si="0"/>
        <v>0</v>
      </c>
      <c r="N70" s="123">
        <f t="shared" si="1"/>
        <v>50</v>
      </c>
      <c r="O70" s="122">
        <f t="shared" si="2"/>
        <v>50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5</v>
      </c>
      <c r="L73" s="169">
        <v>5</v>
      </c>
      <c r="M73" s="168">
        <f t="shared" si="0"/>
        <v>0</v>
      </c>
      <c r="N73" s="168">
        <f t="shared" si="1"/>
        <v>5</v>
      </c>
      <c r="O73" s="169">
        <f t="shared" si="2"/>
        <v>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5</v>
      </c>
      <c r="L74" s="122">
        <v>5</v>
      </c>
      <c r="M74" s="123">
        <f t="shared" ref="M74:M137" si="3">D74+G74+J74</f>
        <v>0</v>
      </c>
      <c r="N74" s="123">
        <f t="shared" ref="N74:N137" si="4">E74+H74+K74</f>
        <v>5</v>
      </c>
      <c r="O74" s="122">
        <f t="shared" ref="O74:O137" si="5">M74+N74</f>
        <v>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45</v>
      </c>
      <c r="L155" s="169">
        <v>45</v>
      </c>
      <c r="M155" s="168">
        <f t="shared" si="6"/>
        <v>0</v>
      </c>
      <c r="N155" s="168">
        <f t="shared" si="7"/>
        <v>45</v>
      </c>
      <c r="O155" s="169">
        <f t="shared" si="8"/>
        <v>45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45</v>
      </c>
      <c r="L157" s="122">
        <v>45</v>
      </c>
      <c r="M157" s="123">
        <f t="shared" si="6"/>
        <v>0</v>
      </c>
      <c r="N157" s="123">
        <f t="shared" si="7"/>
        <v>45</v>
      </c>
      <c r="O157" s="122">
        <f t="shared" si="8"/>
        <v>45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10</v>
      </c>
      <c r="L158" s="169">
        <v>10</v>
      </c>
      <c r="M158" s="168">
        <f t="shared" si="6"/>
        <v>0</v>
      </c>
      <c r="N158" s="168">
        <f t="shared" si="7"/>
        <v>10</v>
      </c>
      <c r="O158" s="169">
        <f t="shared" si="8"/>
        <v>10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10</v>
      </c>
      <c r="L159" s="122">
        <v>10</v>
      </c>
      <c r="M159" s="123">
        <f t="shared" si="6"/>
        <v>0</v>
      </c>
      <c r="N159" s="123">
        <f t="shared" si="7"/>
        <v>10</v>
      </c>
      <c r="O159" s="122">
        <f t="shared" si="8"/>
        <v>10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260</v>
      </c>
      <c r="L261" s="116">
        <v>260</v>
      </c>
      <c r="M261" s="116">
        <f t="shared" si="9"/>
        <v>0</v>
      </c>
      <c r="N261" s="116">
        <f t="shared" si="10"/>
        <v>260</v>
      </c>
      <c r="O261" s="116">
        <f t="shared" si="11"/>
        <v>260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280</v>
      </c>
      <c r="K241" s="168">
        <v>0</v>
      </c>
      <c r="L241" s="169">
        <v>280</v>
      </c>
      <c r="M241" s="168">
        <f t="shared" si="9"/>
        <v>280</v>
      </c>
      <c r="N241" s="168">
        <f t="shared" si="10"/>
        <v>0</v>
      </c>
      <c r="O241" s="169">
        <f t="shared" si="11"/>
        <v>280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67</v>
      </c>
      <c r="K244" s="158">
        <v>0</v>
      </c>
      <c r="L244" s="122">
        <v>67</v>
      </c>
      <c r="M244" s="123">
        <f t="shared" si="9"/>
        <v>67</v>
      </c>
      <c r="N244" s="123">
        <f t="shared" si="10"/>
        <v>0</v>
      </c>
      <c r="O244" s="122">
        <f t="shared" si="11"/>
        <v>67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213</v>
      </c>
      <c r="K245" s="158">
        <v>0</v>
      </c>
      <c r="L245" s="122">
        <v>213</v>
      </c>
      <c r="M245" s="123">
        <f t="shared" si="9"/>
        <v>213</v>
      </c>
      <c r="N245" s="123">
        <f t="shared" si="10"/>
        <v>0</v>
      </c>
      <c r="O245" s="122">
        <f t="shared" si="11"/>
        <v>213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280</v>
      </c>
      <c r="K261" s="116">
        <v>0</v>
      </c>
      <c r="L261" s="116">
        <v>280</v>
      </c>
      <c r="M261" s="116">
        <f t="shared" si="9"/>
        <v>280</v>
      </c>
      <c r="N261" s="116">
        <f t="shared" si="10"/>
        <v>0</v>
      </c>
      <c r="O261" s="116">
        <f t="shared" si="11"/>
        <v>280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603</v>
      </c>
      <c r="K241" s="168">
        <v>0</v>
      </c>
      <c r="L241" s="169">
        <v>603</v>
      </c>
      <c r="M241" s="168">
        <f t="shared" si="9"/>
        <v>603</v>
      </c>
      <c r="N241" s="168">
        <f t="shared" si="10"/>
        <v>0</v>
      </c>
      <c r="O241" s="169">
        <f t="shared" si="11"/>
        <v>603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418</v>
      </c>
      <c r="K242" s="158">
        <v>0</v>
      </c>
      <c r="L242" s="122">
        <v>418</v>
      </c>
      <c r="M242" s="123">
        <f t="shared" si="9"/>
        <v>418</v>
      </c>
      <c r="N242" s="123">
        <f t="shared" si="10"/>
        <v>0</v>
      </c>
      <c r="O242" s="122">
        <f t="shared" si="11"/>
        <v>418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185</v>
      </c>
      <c r="K243" s="158">
        <v>0</v>
      </c>
      <c r="L243" s="122">
        <v>185</v>
      </c>
      <c r="M243" s="123">
        <f t="shared" si="9"/>
        <v>185</v>
      </c>
      <c r="N243" s="123">
        <f t="shared" si="10"/>
        <v>0</v>
      </c>
      <c r="O243" s="122">
        <f t="shared" si="11"/>
        <v>185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603</v>
      </c>
      <c r="K261" s="116">
        <v>0</v>
      </c>
      <c r="L261" s="116">
        <v>603</v>
      </c>
      <c r="M261" s="116">
        <f t="shared" si="9"/>
        <v>603</v>
      </c>
      <c r="N261" s="116">
        <f t="shared" si="10"/>
        <v>0</v>
      </c>
      <c r="O261" s="116">
        <f t="shared" si="11"/>
        <v>603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600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601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15</v>
      </c>
      <c r="K24" s="168">
        <v>0</v>
      </c>
      <c r="L24" s="169">
        <v>15</v>
      </c>
      <c r="M24" s="168">
        <f t="shared" si="0"/>
        <v>15</v>
      </c>
      <c r="N24" s="168">
        <f t="shared" si="1"/>
        <v>0</v>
      </c>
      <c r="O24" s="169">
        <f t="shared" si="2"/>
        <v>15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15</v>
      </c>
      <c r="K25" s="122">
        <v>0</v>
      </c>
      <c r="L25" s="122">
        <v>15</v>
      </c>
      <c r="M25" s="123">
        <f t="shared" si="0"/>
        <v>15</v>
      </c>
      <c r="N25" s="123">
        <f t="shared" si="1"/>
        <v>0</v>
      </c>
      <c r="O25" s="122">
        <f t="shared" si="2"/>
        <v>15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5</v>
      </c>
      <c r="K26" s="168">
        <v>0</v>
      </c>
      <c r="L26" s="169">
        <v>5</v>
      </c>
      <c r="M26" s="168">
        <f t="shared" si="0"/>
        <v>5</v>
      </c>
      <c r="N26" s="168">
        <f t="shared" si="1"/>
        <v>0</v>
      </c>
      <c r="O26" s="169">
        <f t="shared" si="2"/>
        <v>5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4</v>
      </c>
      <c r="K27" s="158">
        <v>0</v>
      </c>
      <c r="L27" s="122">
        <v>4</v>
      </c>
      <c r="M27" s="123">
        <f t="shared" si="0"/>
        <v>4</v>
      </c>
      <c r="N27" s="123">
        <f t="shared" si="1"/>
        <v>0</v>
      </c>
      <c r="O27" s="122">
        <f t="shared" si="2"/>
        <v>4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</v>
      </c>
      <c r="K28" s="158">
        <v>0</v>
      </c>
      <c r="L28" s="122">
        <v>1</v>
      </c>
      <c r="M28" s="123">
        <f t="shared" si="0"/>
        <v>1</v>
      </c>
      <c r="N28" s="123">
        <f t="shared" si="1"/>
        <v>0</v>
      </c>
      <c r="O28" s="122">
        <f t="shared" si="2"/>
        <v>1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107</v>
      </c>
      <c r="K49" s="168">
        <v>0</v>
      </c>
      <c r="L49" s="169">
        <v>107</v>
      </c>
      <c r="M49" s="168">
        <f t="shared" si="0"/>
        <v>107</v>
      </c>
      <c r="N49" s="168">
        <f t="shared" si="1"/>
        <v>0</v>
      </c>
      <c r="O49" s="169">
        <f t="shared" si="2"/>
        <v>107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107</v>
      </c>
      <c r="K53" s="157">
        <v>0</v>
      </c>
      <c r="L53" s="122">
        <v>107</v>
      </c>
      <c r="M53" s="123">
        <f t="shared" si="0"/>
        <v>107</v>
      </c>
      <c r="N53" s="123">
        <f t="shared" si="1"/>
        <v>0</v>
      </c>
      <c r="O53" s="122">
        <f t="shared" si="2"/>
        <v>107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779</v>
      </c>
      <c r="K63" s="168">
        <v>0</v>
      </c>
      <c r="L63" s="169">
        <v>779</v>
      </c>
      <c r="M63" s="168">
        <f t="shared" si="0"/>
        <v>779</v>
      </c>
      <c r="N63" s="168">
        <f t="shared" si="1"/>
        <v>0</v>
      </c>
      <c r="O63" s="169">
        <f t="shared" si="2"/>
        <v>779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779</v>
      </c>
      <c r="K64" s="158">
        <v>0</v>
      </c>
      <c r="L64" s="125">
        <v>779</v>
      </c>
      <c r="M64" s="123">
        <f t="shared" si="0"/>
        <v>779</v>
      </c>
      <c r="N64" s="123">
        <f t="shared" si="1"/>
        <v>0</v>
      </c>
      <c r="O64" s="122">
        <f t="shared" si="2"/>
        <v>779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10</v>
      </c>
      <c r="K158" s="168">
        <v>0</v>
      </c>
      <c r="L158" s="169">
        <v>10</v>
      </c>
      <c r="M158" s="168">
        <f t="shared" si="6"/>
        <v>10</v>
      </c>
      <c r="N158" s="168">
        <f t="shared" si="7"/>
        <v>0</v>
      </c>
      <c r="O158" s="169">
        <f t="shared" si="8"/>
        <v>10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10</v>
      </c>
      <c r="K159" s="158">
        <v>0</v>
      </c>
      <c r="L159" s="122">
        <v>10</v>
      </c>
      <c r="M159" s="123">
        <f t="shared" si="6"/>
        <v>10</v>
      </c>
      <c r="N159" s="123">
        <f t="shared" si="7"/>
        <v>0</v>
      </c>
      <c r="O159" s="122">
        <f t="shared" si="8"/>
        <v>10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6</v>
      </c>
      <c r="K160" s="168">
        <v>0</v>
      </c>
      <c r="L160" s="169">
        <v>6</v>
      </c>
      <c r="M160" s="168">
        <f t="shared" si="6"/>
        <v>6</v>
      </c>
      <c r="N160" s="168">
        <f t="shared" si="7"/>
        <v>0</v>
      </c>
      <c r="O160" s="169">
        <f t="shared" si="8"/>
        <v>6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6</v>
      </c>
      <c r="K161" s="158">
        <v>0</v>
      </c>
      <c r="L161" s="122">
        <v>6</v>
      </c>
      <c r="M161" s="123">
        <f t="shared" si="6"/>
        <v>6</v>
      </c>
      <c r="N161" s="123">
        <f t="shared" si="7"/>
        <v>0</v>
      </c>
      <c r="O161" s="122">
        <f t="shared" si="8"/>
        <v>6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2</v>
      </c>
      <c r="K172" s="168">
        <v>0</v>
      </c>
      <c r="L172" s="169">
        <v>2</v>
      </c>
      <c r="M172" s="168">
        <f t="shared" si="6"/>
        <v>2</v>
      </c>
      <c r="N172" s="168">
        <f t="shared" si="7"/>
        <v>0</v>
      </c>
      <c r="O172" s="169">
        <f t="shared" si="8"/>
        <v>2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2</v>
      </c>
      <c r="K176" s="122">
        <v>0</v>
      </c>
      <c r="L176" s="122">
        <v>2</v>
      </c>
      <c r="M176" s="123">
        <f t="shared" si="6"/>
        <v>2</v>
      </c>
      <c r="N176" s="123">
        <f t="shared" si="7"/>
        <v>0</v>
      </c>
      <c r="O176" s="122">
        <f t="shared" si="8"/>
        <v>2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924</v>
      </c>
      <c r="K261" s="116">
        <v>0</v>
      </c>
      <c r="L261" s="116">
        <v>924</v>
      </c>
      <c r="M261" s="116">
        <f t="shared" si="9"/>
        <v>924</v>
      </c>
      <c r="N261" s="116">
        <f t="shared" si="10"/>
        <v>0</v>
      </c>
      <c r="O261" s="116">
        <f t="shared" si="11"/>
        <v>924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603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20</v>
      </c>
      <c r="K63" s="168">
        <v>0</v>
      </c>
      <c r="L63" s="169">
        <v>20</v>
      </c>
      <c r="M63" s="168">
        <f t="shared" si="0"/>
        <v>20</v>
      </c>
      <c r="N63" s="168">
        <f t="shared" si="1"/>
        <v>0</v>
      </c>
      <c r="O63" s="169">
        <f t="shared" si="2"/>
        <v>20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20</v>
      </c>
      <c r="K64" s="158">
        <v>0</v>
      </c>
      <c r="L64" s="125">
        <v>20</v>
      </c>
      <c r="M64" s="123">
        <f t="shared" si="0"/>
        <v>20</v>
      </c>
      <c r="N64" s="123">
        <f t="shared" si="1"/>
        <v>0</v>
      </c>
      <c r="O64" s="122">
        <f t="shared" si="2"/>
        <v>20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4</v>
      </c>
      <c r="K172" s="168">
        <v>0</v>
      </c>
      <c r="L172" s="169">
        <v>4</v>
      </c>
      <c r="M172" s="168">
        <f t="shared" si="6"/>
        <v>4</v>
      </c>
      <c r="N172" s="168">
        <f t="shared" si="7"/>
        <v>0</v>
      </c>
      <c r="O172" s="169">
        <f t="shared" si="8"/>
        <v>4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4</v>
      </c>
      <c r="K176" s="122">
        <v>0</v>
      </c>
      <c r="L176" s="122">
        <v>4</v>
      </c>
      <c r="M176" s="123">
        <f t="shared" si="6"/>
        <v>4</v>
      </c>
      <c r="N176" s="123">
        <f t="shared" si="7"/>
        <v>0</v>
      </c>
      <c r="O176" s="122">
        <f t="shared" si="8"/>
        <v>4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</v>
      </c>
      <c r="K261" s="116">
        <v>0</v>
      </c>
      <c r="L261" s="116">
        <v>24</v>
      </c>
      <c r="M261" s="116">
        <f t="shared" si="9"/>
        <v>24</v>
      </c>
      <c r="N261" s="116">
        <f t="shared" si="10"/>
        <v>0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300020</vt:lpstr>
      <vt:lpstr>код</vt:lpstr>
      <vt:lpstr>ВСЕ_</vt:lpstr>
      <vt:lpstr>6 (136)</vt:lpstr>
      <vt:lpstr>34</vt:lpstr>
      <vt:lpstr>55</vt:lpstr>
      <vt:lpstr>32</vt:lpstr>
      <vt:lpstr>31</vt:lpstr>
      <vt:lpstr>71</vt:lpstr>
      <vt:lpstr>80</vt:lpstr>
      <vt:lpstr>Лист2</vt:lpstr>
      <vt:lpstr>Лист1</vt:lpstr>
      <vt:lpstr>'300020'!Заголовки_для_печати</vt:lpstr>
      <vt:lpstr>'300020'!Область_печати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2025-08-01T11:12:41Z</cp:lastPrinted>
  <dcterms:created xsi:type="dcterms:W3CDTF">2015-12-11T12:58:16Z</dcterms:created>
  <dcterms:modified xsi:type="dcterms:W3CDTF">2025-08-01T11:12:44Z</dcterms:modified>
</cp:coreProperties>
</file>